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3.31.150\youchi\2用地\10_業務委託\○R08設計書\鈴木\国道338号交通安全施設整備用地調査（再算定2）\縦覧用\繰第535-2号\"/>
    </mc:Choice>
  </mc:AlternateContent>
  <xr:revisionPtr revIDLastSave="0" documentId="11_24928F80C0F41F156CAC98191EAFCE70C2578B77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2" i="1" l="1"/>
  <c r="G119" i="1"/>
  <c r="G116" i="1"/>
  <c r="G92" i="1"/>
  <c r="G89" i="1"/>
  <c r="G83" i="1"/>
  <c r="G74" i="1"/>
  <c r="G62" i="1"/>
  <c r="G59" i="1"/>
  <c r="G53" i="1"/>
  <c r="G47" i="1"/>
  <c r="G38" i="1" s="1"/>
  <c r="G20" i="1" s="1"/>
  <c r="G128" i="1" s="1"/>
  <c r="G137" i="1" s="1"/>
  <c r="G140" i="1" s="1"/>
  <c r="G41" i="1"/>
  <c r="G32" i="1"/>
  <c r="G26" i="1"/>
  <c r="G23" i="1"/>
</calcChain>
</file>

<file path=xl/sharedStrings.xml><?xml version="1.0" encoding="utf-8"?>
<sst xmlns="http://schemas.openxmlformats.org/spreadsheetml/2006/main" count="241" uniqueCount="77">
  <si>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</si>
  <si>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</si>
  <si>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</si>
  <si>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</si>
  <si>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</si>
  <si>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</si>
  <si>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</si>
  <si>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</si>
  <si>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第535-2号</t>
  </si>
  <si>
    <t>　業務名</t>
  </si>
  <si>
    <t>国道338号交通安全施設整備用地調査（再算定2）業務委託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</si>
  <si>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</si>
  <si>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</si>
  <si>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</si>
  <si>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</si>
  <si>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</si>
  <si>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</si>
  <si>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</si>
  <si>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</si>
  <si>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</si>
  <si>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</si>
  <si>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</si>
  <si>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</si>
  <si>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</si>
  <si>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</si>
  <si>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</si>
  <si>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</si>
  <si>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</si>
  <si>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</si>
  <si>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</si>
  <si>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</si>
  <si>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建物等の調査</t>
  </si>
  <si>
    <t>現地踏査</t>
  </si>
  <si>
    <t>建物等の残地移転要件の該当性検討</t>
  </si>
  <si>
    <t>権利者</t>
  </si>
  <si>
    <t>照応建物の設計案の作成等</t>
  </si>
  <si>
    <t>照応建物の設計案の作成等算定</t>
  </si>
  <si>
    <t>案</t>
  </si>
  <si>
    <t>営業その他の調査</t>
  </si>
  <si>
    <t>動産に関する調査及び算定</t>
  </si>
  <si>
    <t>一般住家算定</t>
  </si>
  <si>
    <t>戸</t>
  </si>
  <si>
    <t>倉庫算定</t>
  </si>
  <si>
    <t xml:space="preserve">   50m2以上～  150m2未満</t>
  </si>
  <si>
    <t>事業所</t>
  </si>
  <si>
    <t xml:space="preserve">  150m2以上～  350m2未満</t>
  </si>
  <si>
    <t>その他通損に関する算定</t>
  </si>
  <si>
    <t>仮住借家人家賃減補償 調査有 算定</t>
  </si>
  <si>
    <t>世帯</t>
  </si>
  <si>
    <t>移転雑費算定</t>
  </si>
  <si>
    <t>所有者</t>
  </si>
  <si>
    <t>標準家賃の算定</t>
  </si>
  <si>
    <t>標準家賃</t>
  </si>
  <si>
    <t>再算定業務</t>
  </si>
  <si>
    <t>木造建物A再算定</t>
  </si>
  <si>
    <t xml:space="preserve">  130m2以上～  200m2未満</t>
  </si>
  <si>
    <t>棟</t>
  </si>
  <si>
    <t xml:space="preserve">  200m2以上～  300m2未満</t>
  </si>
  <si>
    <t>木造建物C再算定</t>
  </si>
  <si>
    <t xml:space="preserve">   70m2未満</t>
  </si>
  <si>
    <t xml:space="preserve">   70m2以上～  130m2未満</t>
  </si>
  <si>
    <t>住宅敷地A再算定</t>
  </si>
  <si>
    <t>農家敷地A再算定</t>
  </si>
  <si>
    <t>直接経費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</si>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</sst>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7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7" fontId="2" fillId="0" borderId="12" xfId="0" applyNumberFormat="1" applyFont="1" applyBorder="1" applyAlignment="1">
      <alignment horizontal="right"/>
    </xf>
    <xf numFmtId="177" fontId="2" fillId="2" borderId="12" xfId="0" applyNumberFormat="1" applyFont="1" applyFill="1" applyBorder="1" applyAlignment="1" applyProtection="1">
      <alignment horizontal="right"/>
      <protection locked="0"/>
    </xf>
    <xf numFmtId="177" fontId="2" fillId="0" borderId="2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abSelected="1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43" t="s">
        <v>0</v>
      </c>
      <c r="B3" s="39"/>
      <c r="C3" s="39"/>
      <c r="D3" s="39"/>
      <c r="E3" s="39"/>
      <c r="F3" s="39"/>
      <c r="G3" s="39"/>
      <c r="H3" s="39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44"/>
      <c r="H6" s="44"/>
    </row>
    <row r="7" spans="1:11" ht="15" customHeight="1" x14ac:dyDescent="0.55000000000000004">
      <c r="F7" s="2" t="s">
        <v>4</v>
      </c>
      <c r="G7" s="44"/>
      <c r="H7" s="44"/>
    </row>
    <row r="8" spans="1:11" ht="15" customHeight="1" x14ac:dyDescent="0.55000000000000004">
      <c r="F8" s="2" t="s">
        <v>5</v>
      </c>
      <c r="G8" s="44" t="s">
        <v>6</v>
      </c>
      <c r="H8" s="44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9"/>
      <c r="C10" s="39"/>
      <c r="D10" s="38" t="s">
        <v>8</v>
      </c>
      <c r="E10" s="39"/>
      <c r="F10" s="39"/>
      <c r="G10" s="39"/>
      <c r="H10" s="39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9"/>
      <c r="C12" s="39"/>
      <c r="D12" s="38" t="s">
        <v>10</v>
      </c>
      <c r="E12" s="39"/>
      <c r="F12" s="39"/>
      <c r="G12" s="39"/>
      <c r="H12" s="39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9"/>
      <c r="C14" s="39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0" t="s">
        <v>22</v>
      </c>
      <c r="B17" s="39"/>
      <c r="C17" s="39"/>
      <c r="D17" s="39"/>
      <c r="E17" s="39"/>
      <c r="F17" s="39"/>
      <c r="G17" s="39"/>
      <c r="H17" s="41"/>
    </row>
    <row r="18" spans="1:11" x14ac:dyDescent="0.55000000000000004">
      <c r="A18" s="40"/>
      <c r="B18" s="39"/>
      <c r="C18" s="39"/>
      <c r="D18" s="39"/>
      <c r="E18" s="39"/>
      <c r="F18" s="39"/>
      <c r="G18" s="39"/>
      <c r="H18" s="41"/>
    </row>
    <row r="19" spans="1:11" x14ac:dyDescent="0.55000000000000004">
      <c r="A19" s="42"/>
      <c r="B19" s="42"/>
      <c r="C19" s="42"/>
      <c r="D19" s="42"/>
      <c r="E19" s="42"/>
      <c r="F19" s="42"/>
      <c r="G19" s="42"/>
      <c r="H19" s="41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35">
        <f>G23+G38+G59+G89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35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35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35">
        <f>G26+G32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35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35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35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35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35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27</v>
      </c>
      <c r="E29" s="15"/>
      <c r="F29" s="17"/>
      <c r="G29" s="36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36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1</v>
      </c>
      <c r="G31" s="36"/>
      <c r="H31" s="19"/>
      <c r="J31" s="20"/>
      <c r="K31" s="20"/>
    </row>
    <row r="32" spans="1:11" ht="15" customHeight="1" x14ac:dyDescent="0.2">
      <c r="A32" s="9"/>
      <c r="B32" s="10"/>
      <c r="C32" s="10" t="s">
        <v>29</v>
      </c>
      <c r="D32" s="11"/>
      <c r="E32" s="15"/>
      <c r="F32" s="17"/>
      <c r="G32" s="35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35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35"/>
      <c r="H34" s="19"/>
      <c r="J34" s="20"/>
      <c r="K34" s="20"/>
    </row>
    <row r="35" spans="1:11" ht="15" customHeight="1" x14ac:dyDescent="0.2">
      <c r="A35" s="9"/>
      <c r="B35" s="10"/>
      <c r="C35" s="10"/>
      <c r="D35" s="11" t="s">
        <v>30</v>
      </c>
      <c r="E35" s="15"/>
      <c r="F35" s="17"/>
      <c r="G35" s="36"/>
      <c r="H35" s="8" t="s">
        <v>24</v>
      </c>
      <c r="J35" s="20">
        <v>6</v>
      </c>
      <c r="K35" s="20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36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28</v>
      </c>
      <c r="F37" s="18">
        <v>1</v>
      </c>
      <c r="G37" s="36"/>
      <c r="H37" s="19"/>
      <c r="J37" s="20"/>
      <c r="K37" s="20"/>
    </row>
    <row r="38" spans="1:11" ht="15" customHeight="1" x14ac:dyDescent="0.2">
      <c r="A38" s="9"/>
      <c r="B38" s="10" t="s">
        <v>31</v>
      </c>
      <c r="C38" s="10"/>
      <c r="D38" s="11"/>
      <c r="E38" s="15"/>
      <c r="F38" s="17"/>
      <c r="G38" s="35">
        <f>G41+G47+G53</f>
        <v>0</v>
      </c>
      <c r="H38" s="8" t="s">
        <v>24</v>
      </c>
      <c r="J38" s="20">
        <v>7</v>
      </c>
      <c r="K38" s="20">
        <v>2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35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35"/>
      <c r="H40" s="19"/>
      <c r="J40" s="20"/>
      <c r="K40" s="20"/>
    </row>
    <row r="41" spans="1:11" ht="15" customHeight="1" x14ac:dyDescent="0.2">
      <c r="A41" s="9"/>
      <c r="B41" s="10"/>
      <c r="C41" s="10" t="s">
        <v>32</v>
      </c>
      <c r="D41" s="11"/>
      <c r="E41" s="15"/>
      <c r="F41" s="17"/>
      <c r="G41" s="35">
        <f>G44</f>
        <v>0</v>
      </c>
      <c r="H41" s="8" t="s">
        <v>24</v>
      </c>
      <c r="J41" s="20">
        <v>8</v>
      </c>
      <c r="K41" s="20">
        <v>3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35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35"/>
      <c r="H43" s="19"/>
      <c r="J43" s="20"/>
      <c r="K43" s="20"/>
    </row>
    <row r="44" spans="1:11" ht="15" customHeight="1" x14ac:dyDescent="0.2">
      <c r="A44" s="9"/>
      <c r="B44" s="10"/>
      <c r="C44" s="10"/>
      <c r="D44" s="11" t="s">
        <v>32</v>
      </c>
      <c r="E44" s="15"/>
      <c r="F44" s="17"/>
      <c r="G44" s="36"/>
      <c r="H44" s="8" t="s">
        <v>24</v>
      </c>
      <c r="J44" s="20">
        <v>9</v>
      </c>
      <c r="K44" s="20">
        <v>4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36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28</v>
      </c>
      <c r="F46" s="18">
        <v>1</v>
      </c>
      <c r="G46" s="36"/>
      <c r="H46" s="19"/>
      <c r="J46" s="20"/>
      <c r="K46" s="20"/>
    </row>
    <row r="47" spans="1:11" ht="15" customHeight="1" x14ac:dyDescent="0.2">
      <c r="A47" s="9"/>
      <c r="B47" s="10"/>
      <c r="C47" s="10" t="s">
        <v>33</v>
      </c>
      <c r="D47" s="11"/>
      <c r="E47" s="15"/>
      <c r="F47" s="17"/>
      <c r="G47" s="35">
        <f>G50</f>
        <v>0</v>
      </c>
      <c r="H47" s="8" t="s">
        <v>24</v>
      </c>
      <c r="J47" s="20">
        <v>10</v>
      </c>
      <c r="K47" s="20">
        <v>3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35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35"/>
      <c r="H49" s="19"/>
      <c r="J49" s="20"/>
      <c r="K49" s="20"/>
    </row>
    <row r="50" spans="1:11" ht="15" customHeight="1" x14ac:dyDescent="0.2">
      <c r="A50" s="9"/>
      <c r="B50" s="10"/>
      <c r="C50" s="10"/>
      <c r="D50" s="11" t="s">
        <v>33</v>
      </c>
      <c r="E50" s="15"/>
      <c r="F50" s="17"/>
      <c r="G50" s="36"/>
      <c r="H50" s="8" t="s">
        <v>24</v>
      </c>
      <c r="J50" s="20">
        <v>11</v>
      </c>
      <c r="K50" s="20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36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34</v>
      </c>
      <c r="F52" s="18">
        <v>2</v>
      </c>
      <c r="G52" s="36"/>
      <c r="H52" s="19"/>
      <c r="J52" s="20"/>
      <c r="K52" s="20"/>
    </row>
    <row r="53" spans="1:11" ht="15" customHeight="1" x14ac:dyDescent="0.2">
      <c r="A53" s="9"/>
      <c r="B53" s="10"/>
      <c r="C53" s="10" t="s">
        <v>35</v>
      </c>
      <c r="D53" s="11"/>
      <c r="E53" s="15"/>
      <c r="F53" s="17"/>
      <c r="G53" s="35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35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35"/>
      <c r="H55" s="19"/>
      <c r="J55" s="20"/>
      <c r="K55" s="20"/>
    </row>
    <row r="56" spans="1:11" ht="15" customHeight="1" x14ac:dyDescent="0.2">
      <c r="A56" s="9"/>
      <c r="B56" s="10"/>
      <c r="C56" s="10"/>
      <c r="D56" s="11" t="s">
        <v>36</v>
      </c>
      <c r="E56" s="15"/>
      <c r="F56" s="17"/>
      <c r="G56" s="36"/>
      <c r="H56" s="8" t="s">
        <v>24</v>
      </c>
      <c r="J56" s="20">
        <v>13</v>
      </c>
      <c r="K56" s="20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36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37</v>
      </c>
      <c r="F58" s="18">
        <v>3</v>
      </c>
      <c r="G58" s="36"/>
      <c r="H58" s="19"/>
      <c r="J58" s="20"/>
      <c r="K58" s="20"/>
    </row>
    <row r="59" spans="1:11" ht="15" customHeight="1" x14ac:dyDescent="0.2">
      <c r="A59" s="9"/>
      <c r="B59" s="10" t="s">
        <v>38</v>
      </c>
      <c r="C59" s="10"/>
      <c r="D59" s="11"/>
      <c r="E59" s="15"/>
      <c r="F59" s="17"/>
      <c r="G59" s="35">
        <f>G62+G74+G83</f>
        <v>0</v>
      </c>
      <c r="H59" s="8" t="s">
        <v>24</v>
      </c>
      <c r="J59" s="20">
        <v>14</v>
      </c>
      <c r="K59" s="20">
        <v>2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35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35"/>
      <c r="H61" s="19"/>
      <c r="J61" s="20"/>
      <c r="K61" s="20"/>
    </row>
    <row r="62" spans="1:11" ht="15" customHeight="1" x14ac:dyDescent="0.2">
      <c r="A62" s="9"/>
      <c r="B62" s="10"/>
      <c r="C62" s="10" t="s">
        <v>39</v>
      </c>
      <c r="D62" s="11"/>
      <c r="E62" s="15"/>
      <c r="F62" s="17"/>
      <c r="G62" s="35">
        <f>G65+G68+G71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35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35"/>
      <c r="H64" s="19"/>
      <c r="J64" s="20"/>
      <c r="K64" s="20"/>
    </row>
    <row r="65" spans="1:11" ht="15" customHeight="1" x14ac:dyDescent="0.2">
      <c r="A65" s="9"/>
      <c r="B65" s="10"/>
      <c r="C65" s="10"/>
      <c r="D65" s="11" t="s">
        <v>40</v>
      </c>
      <c r="E65" s="15"/>
      <c r="F65" s="17"/>
      <c r="G65" s="36"/>
      <c r="H65" s="8" t="s">
        <v>24</v>
      </c>
      <c r="J65" s="20">
        <v>16</v>
      </c>
      <c r="K65" s="20">
        <v>4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36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41</v>
      </c>
      <c r="F67" s="18">
        <v>3</v>
      </c>
      <c r="G67" s="36"/>
      <c r="H67" s="19"/>
      <c r="J67" s="20"/>
      <c r="K67" s="20"/>
    </row>
    <row r="68" spans="1:11" ht="15" customHeight="1" x14ac:dyDescent="0.2">
      <c r="A68" s="9"/>
      <c r="B68" s="10"/>
      <c r="C68" s="10"/>
      <c r="D68" s="11" t="s">
        <v>42</v>
      </c>
      <c r="E68" s="15"/>
      <c r="F68" s="17"/>
      <c r="G68" s="36"/>
      <c r="H68" s="8" t="s">
        <v>24</v>
      </c>
      <c r="J68" s="20">
        <v>17</v>
      </c>
      <c r="K68" s="20">
        <v>4</v>
      </c>
    </row>
    <row r="69" spans="1:11" ht="15" customHeight="1" x14ac:dyDescent="0.2">
      <c r="A69" s="9"/>
      <c r="B69" s="10"/>
      <c r="C69" s="10"/>
      <c r="D69" s="11" t="s">
        <v>43</v>
      </c>
      <c r="E69" s="15" t="s">
        <v>24</v>
      </c>
      <c r="F69" s="17"/>
      <c r="G69" s="36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44</v>
      </c>
      <c r="F70" s="18">
        <v>3</v>
      </c>
      <c r="G70" s="36"/>
      <c r="H70" s="19"/>
      <c r="J70" s="20"/>
      <c r="K70" s="20"/>
    </row>
    <row r="71" spans="1:11" ht="15" customHeight="1" x14ac:dyDescent="0.2">
      <c r="A71" s="9"/>
      <c r="B71" s="10"/>
      <c r="C71" s="10"/>
      <c r="D71" s="11" t="s">
        <v>42</v>
      </c>
      <c r="E71" s="15"/>
      <c r="F71" s="17"/>
      <c r="G71" s="36"/>
      <c r="H71" s="8" t="s">
        <v>24</v>
      </c>
      <c r="J71" s="20">
        <v>18</v>
      </c>
      <c r="K71" s="20">
        <v>4</v>
      </c>
    </row>
    <row r="72" spans="1:11" ht="15" customHeight="1" x14ac:dyDescent="0.2">
      <c r="A72" s="9"/>
      <c r="B72" s="10"/>
      <c r="C72" s="10"/>
      <c r="D72" s="11" t="s">
        <v>45</v>
      </c>
      <c r="E72" s="15" t="s">
        <v>24</v>
      </c>
      <c r="F72" s="17"/>
      <c r="G72" s="36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44</v>
      </c>
      <c r="F73" s="18">
        <v>1</v>
      </c>
      <c r="G73" s="36"/>
      <c r="H73" s="19"/>
      <c r="J73" s="20"/>
      <c r="K73" s="20"/>
    </row>
    <row r="74" spans="1:11" ht="15" customHeight="1" x14ac:dyDescent="0.2">
      <c r="A74" s="9"/>
      <c r="B74" s="10"/>
      <c r="C74" s="10" t="s">
        <v>46</v>
      </c>
      <c r="D74" s="11"/>
      <c r="E74" s="15"/>
      <c r="F74" s="17"/>
      <c r="G74" s="35">
        <f>G77+G80</f>
        <v>0</v>
      </c>
      <c r="H74" s="8" t="s">
        <v>24</v>
      </c>
      <c r="J74" s="20">
        <v>19</v>
      </c>
      <c r="K74" s="20">
        <v>3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35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35"/>
      <c r="H76" s="19"/>
      <c r="J76" s="20"/>
      <c r="K76" s="20"/>
    </row>
    <row r="77" spans="1:11" ht="15" customHeight="1" x14ac:dyDescent="0.2">
      <c r="A77" s="9"/>
      <c r="B77" s="10"/>
      <c r="C77" s="10"/>
      <c r="D77" s="11" t="s">
        <v>47</v>
      </c>
      <c r="E77" s="15"/>
      <c r="F77" s="17"/>
      <c r="G77" s="36"/>
      <c r="H77" s="8" t="s">
        <v>24</v>
      </c>
      <c r="J77" s="20">
        <v>20</v>
      </c>
      <c r="K77" s="20">
        <v>4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36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48</v>
      </c>
      <c r="F79" s="18">
        <v>5</v>
      </c>
      <c r="G79" s="36"/>
      <c r="H79" s="19"/>
      <c r="J79" s="20"/>
      <c r="K79" s="20"/>
    </row>
    <row r="80" spans="1:11" ht="15" customHeight="1" x14ac:dyDescent="0.2">
      <c r="A80" s="9"/>
      <c r="B80" s="10"/>
      <c r="C80" s="10"/>
      <c r="D80" s="11" t="s">
        <v>49</v>
      </c>
      <c r="E80" s="15"/>
      <c r="F80" s="17"/>
      <c r="G80" s="36"/>
      <c r="H80" s="8" t="s">
        <v>24</v>
      </c>
      <c r="J80" s="20">
        <v>21</v>
      </c>
      <c r="K80" s="20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36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50</v>
      </c>
      <c r="F82" s="18">
        <v>10</v>
      </c>
      <c r="G82" s="36"/>
      <c r="H82" s="19"/>
      <c r="J82" s="20"/>
      <c r="K82" s="20"/>
    </row>
    <row r="83" spans="1:11" ht="15" customHeight="1" x14ac:dyDescent="0.2">
      <c r="A83" s="9"/>
      <c r="B83" s="10"/>
      <c r="C83" s="10" t="s">
        <v>51</v>
      </c>
      <c r="D83" s="11"/>
      <c r="E83" s="15"/>
      <c r="F83" s="17"/>
      <c r="G83" s="35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35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35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51</v>
      </c>
      <c r="E86" s="15"/>
      <c r="F86" s="17"/>
      <c r="G86" s="36"/>
      <c r="H86" s="8" t="s">
        <v>24</v>
      </c>
      <c r="J86" s="20">
        <v>23</v>
      </c>
      <c r="K86" s="20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36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52</v>
      </c>
      <c r="F88" s="18">
        <v>1</v>
      </c>
      <c r="G88" s="36"/>
      <c r="H88" s="19"/>
      <c r="J88" s="20"/>
      <c r="K88" s="20"/>
    </row>
    <row r="89" spans="1:11" ht="15" customHeight="1" x14ac:dyDescent="0.2">
      <c r="A89" s="9"/>
      <c r="B89" s="10" t="s">
        <v>53</v>
      </c>
      <c r="C89" s="10"/>
      <c r="D89" s="11"/>
      <c r="E89" s="15"/>
      <c r="F89" s="17"/>
      <c r="G89" s="35">
        <f>G92</f>
        <v>0</v>
      </c>
      <c r="H89" s="8" t="s">
        <v>24</v>
      </c>
      <c r="J89" s="20">
        <v>24</v>
      </c>
      <c r="K89" s="20">
        <v>2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35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35"/>
      <c r="H91" s="19"/>
      <c r="J91" s="20"/>
      <c r="K91" s="20"/>
    </row>
    <row r="92" spans="1:11" ht="15" customHeight="1" x14ac:dyDescent="0.2">
      <c r="A92" s="9"/>
      <c r="B92" s="10"/>
      <c r="C92" s="10" t="s">
        <v>53</v>
      </c>
      <c r="D92" s="11"/>
      <c r="E92" s="15"/>
      <c r="F92" s="17"/>
      <c r="G92" s="35">
        <f>G95+G98+G101+G104+G107+G110+G113</f>
        <v>0</v>
      </c>
      <c r="H92" s="8" t="s">
        <v>24</v>
      </c>
      <c r="J92" s="20">
        <v>25</v>
      </c>
      <c r="K92" s="20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35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35"/>
      <c r="H94" s="19"/>
      <c r="J94" s="20"/>
      <c r="K94" s="20"/>
    </row>
    <row r="95" spans="1:11" ht="15" customHeight="1" x14ac:dyDescent="0.2">
      <c r="A95" s="9"/>
      <c r="B95" s="10"/>
      <c r="C95" s="10"/>
      <c r="D95" s="11" t="s">
        <v>54</v>
      </c>
      <c r="E95" s="15"/>
      <c r="F95" s="17"/>
      <c r="G95" s="36"/>
      <c r="H95" s="8" t="s">
        <v>24</v>
      </c>
      <c r="J95" s="20">
        <v>26</v>
      </c>
      <c r="K95" s="20">
        <v>4</v>
      </c>
    </row>
    <row r="96" spans="1:11" ht="15" customHeight="1" x14ac:dyDescent="0.2">
      <c r="A96" s="9"/>
      <c r="B96" s="10"/>
      <c r="C96" s="10"/>
      <c r="D96" s="11" t="s">
        <v>55</v>
      </c>
      <c r="E96" s="15" t="s">
        <v>24</v>
      </c>
      <c r="F96" s="17"/>
      <c r="G96" s="36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56</v>
      </c>
      <c r="F97" s="18">
        <v>3</v>
      </c>
      <c r="G97" s="36"/>
      <c r="H97" s="19"/>
      <c r="J97" s="20"/>
      <c r="K97" s="20"/>
    </row>
    <row r="98" spans="1:11" ht="15" customHeight="1" x14ac:dyDescent="0.2">
      <c r="A98" s="9"/>
      <c r="B98" s="10"/>
      <c r="C98" s="10"/>
      <c r="D98" s="11" t="s">
        <v>54</v>
      </c>
      <c r="E98" s="15"/>
      <c r="F98" s="17"/>
      <c r="G98" s="36"/>
      <c r="H98" s="8" t="s">
        <v>24</v>
      </c>
      <c r="J98" s="20">
        <v>27</v>
      </c>
      <c r="K98" s="20">
        <v>4</v>
      </c>
    </row>
    <row r="99" spans="1:11" ht="15" customHeight="1" x14ac:dyDescent="0.2">
      <c r="A99" s="9"/>
      <c r="B99" s="10"/>
      <c r="C99" s="10"/>
      <c r="D99" s="11" t="s">
        <v>57</v>
      </c>
      <c r="E99" s="15" t="s">
        <v>24</v>
      </c>
      <c r="F99" s="17"/>
      <c r="G99" s="36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56</v>
      </c>
      <c r="F100" s="18">
        <v>1</v>
      </c>
      <c r="G100" s="36"/>
      <c r="H100" s="19"/>
      <c r="J100" s="20"/>
      <c r="K100" s="20"/>
    </row>
    <row r="101" spans="1:11" ht="15" customHeight="1" x14ac:dyDescent="0.2">
      <c r="A101" s="9"/>
      <c r="B101" s="10"/>
      <c r="C101" s="10"/>
      <c r="D101" s="11" t="s">
        <v>58</v>
      </c>
      <c r="E101" s="15"/>
      <c r="F101" s="17"/>
      <c r="G101" s="36"/>
      <c r="H101" s="8" t="s">
        <v>24</v>
      </c>
      <c r="J101" s="20">
        <v>28</v>
      </c>
      <c r="K101" s="20">
        <v>4</v>
      </c>
    </row>
    <row r="102" spans="1:11" ht="15" customHeight="1" x14ac:dyDescent="0.2">
      <c r="A102" s="9"/>
      <c r="B102" s="10"/>
      <c r="C102" s="10"/>
      <c r="D102" s="11" t="s">
        <v>59</v>
      </c>
      <c r="E102" s="15" t="s">
        <v>24</v>
      </c>
      <c r="F102" s="17"/>
      <c r="G102" s="36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56</v>
      </c>
      <c r="F103" s="18">
        <v>2</v>
      </c>
      <c r="G103" s="36"/>
      <c r="H103" s="19"/>
      <c r="J103" s="20"/>
      <c r="K103" s="20"/>
    </row>
    <row r="104" spans="1:11" ht="15" customHeight="1" x14ac:dyDescent="0.2">
      <c r="A104" s="9"/>
      <c r="B104" s="10"/>
      <c r="C104" s="10"/>
      <c r="D104" s="11" t="s">
        <v>58</v>
      </c>
      <c r="E104" s="15"/>
      <c r="F104" s="17"/>
      <c r="G104" s="36"/>
      <c r="H104" s="8" t="s">
        <v>24</v>
      </c>
      <c r="J104" s="20">
        <v>29</v>
      </c>
      <c r="K104" s="20">
        <v>4</v>
      </c>
    </row>
    <row r="105" spans="1:11" ht="15" customHeight="1" x14ac:dyDescent="0.2">
      <c r="A105" s="9"/>
      <c r="B105" s="10"/>
      <c r="C105" s="10"/>
      <c r="D105" s="11" t="s">
        <v>60</v>
      </c>
      <c r="E105" s="15" t="s">
        <v>24</v>
      </c>
      <c r="F105" s="17"/>
      <c r="G105" s="36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56</v>
      </c>
      <c r="F106" s="18">
        <v>1</v>
      </c>
      <c r="G106" s="36"/>
      <c r="H106" s="19"/>
      <c r="J106" s="20"/>
      <c r="K106" s="20"/>
    </row>
    <row r="107" spans="1:11" ht="15" customHeight="1" x14ac:dyDescent="0.2">
      <c r="A107" s="9"/>
      <c r="B107" s="10"/>
      <c r="C107" s="10"/>
      <c r="D107" s="11" t="s">
        <v>58</v>
      </c>
      <c r="E107" s="15"/>
      <c r="F107" s="17"/>
      <c r="G107" s="36"/>
      <c r="H107" s="8" t="s">
        <v>24</v>
      </c>
      <c r="J107" s="20">
        <v>30</v>
      </c>
      <c r="K107" s="20">
        <v>4</v>
      </c>
    </row>
    <row r="108" spans="1:11" ht="15" customHeight="1" x14ac:dyDescent="0.2">
      <c r="A108" s="9"/>
      <c r="B108" s="10"/>
      <c r="C108" s="10"/>
      <c r="D108" s="11" t="s">
        <v>55</v>
      </c>
      <c r="E108" s="15" t="s">
        <v>24</v>
      </c>
      <c r="F108" s="17"/>
      <c r="G108" s="36"/>
      <c r="H108" s="8" t="s">
        <v>24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56</v>
      </c>
      <c r="F109" s="18">
        <v>2</v>
      </c>
      <c r="G109" s="36"/>
      <c r="H109" s="19"/>
      <c r="J109" s="20"/>
      <c r="K109" s="20"/>
    </row>
    <row r="110" spans="1:11" ht="15" customHeight="1" x14ac:dyDescent="0.2">
      <c r="A110" s="9"/>
      <c r="B110" s="10"/>
      <c r="C110" s="10"/>
      <c r="D110" s="11" t="s">
        <v>61</v>
      </c>
      <c r="E110" s="15"/>
      <c r="F110" s="17"/>
      <c r="G110" s="36"/>
      <c r="H110" s="8" t="s">
        <v>24</v>
      </c>
      <c r="J110" s="20">
        <v>31</v>
      </c>
      <c r="K110" s="20">
        <v>4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36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41</v>
      </c>
      <c r="F112" s="18">
        <v>6</v>
      </c>
      <c r="G112" s="36"/>
      <c r="H112" s="19"/>
      <c r="J112" s="20"/>
      <c r="K112" s="20"/>
    </row>
    <row r="113" spans="1:11" ht="15" customHeight="1" x14ac:dyDescent="0.2">
      <c r="A113" s="9"/>
      <c r="B113" s="10"/>
      <c r="C113" s="10"/>
      <c r="D113" s="11" t="s">
        <v>62</v>
      </c>
      <c r="E113" s="15"/>
      <c r="F113" s="17"/>
      <c r="G113" s="36"/>
      <c r="H113" s="8" t="s">
        <v>24</v>
      </c>
      <c r="J113" s="20">
        <v>32</v>
      </c>
      <c r="K113" s="20">
        <v>4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36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41</v>
      </c>
      <c r="F115" s="18">
        <v>3</v>
      </c>
      <c r="G115" s="36"/>
      <c r="H115" s="19"/>
      <c r="J115" s="20"/>
      <c r="K115" s="20"/>
    </row>
    <row r="116" spans="1:11" ht="15" customHeight="1" x14ac:dyDescent="0.2">
      <c r="A116" s="9" t="s">
        <v>63</v>
      </c>
      <c r="B116" s="10"/>
      <c r="C116" s="10"/>
      <c r="D116" s="11"/>
      <c r="E116" s="15"/>
      <c r="F116" s="17"/>
      <c r="G116" s="35">
        <f>G119</f>
        <v>0</v>
      </c>
      <c r="H116" s="8" t="s">
        <v>24</v>
      </c>
      <c r="J116" s="20">
        <v>33</v>
      </c>
      <c r="K116" s="20">
        <v>1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35"/>
      <c r="H117" s="8" t="s">
        <v>24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35"/>
      <c r="H118" s="19"/>
      <c r="J118" s="20"/>
      <c r="K118" s="20"/>
    </row>
    <row r="119" spans="1:11" ht="15" customHeight="1" x14ac:dyDescent="0.2">
      <c r="A119" s="9"/>
      <c r="B119" s="10" t="s">
        <v>63</v>
      </c>
      <c r="C119" s="10"/>
      <c r="D119" s="11"/>
      <c r="E119" s="15"/>
      <c r="F119" s="17"/>
      <c r="G119" s="35">
        <f>G122</f>
        <v>0</v>
      </c>
      <c r="H119" s="8" t="s">
        <v>24</v>
      </c>
      <c r="J119" s="20">
        <v>34</v>
      </c>
      <c r="K119" s="20">
        <v>2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35"/>
      <c r="H120" s="8" t="s">
        <v>24</v>
      </c>
      <c r="J120" s="20"/>
      <c r="K120" s="20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35"/>
      <c r="H121" s="19"/>
      <c r="J121" s="20"/>
      <c r="K121" s="20"/>
    </row>
    <row r="122" spans="1:11" ht="15" customHeight="1" x14ac:dyDescent="0.2">
      <c r="A122" s="9"/>
      <c r="B122" s="10"/>
      <c r="C122" s="10" t="s">
        <v>64</v>
      </c>
      <c r="D122" s="11"/>
      <c r="E122" s="15"/>
      <c r="F122" s="17"/>
      <c r="G122" s="35">
        <f>G125</f>
        <v>0</v>
      </c>
      <c r="H122" s="8" t="s">
        <v>24</v>
      </c>
      <c r="J122" s="20">
        <v>35</v>
      </c>
      <c r="K122" s="20">
        <v>3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35"/>
      <c r="H123" s="8" t="s">
        <v>24</v>
      </c>
      <c r="J123" s="20"/>
      <c r="K123" s="20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35"/>
      <c r="H124" s="19"/>
      <c r="J124" s="20"/>
      <c r="K124" s="20"/>
    </row>
    <row r="125" spans="1:11" ht="15" customHeight="1" x14ac:dyDescent="0.2">
      <c r="A125" s="9"/>
      <c r="B125" s="10"/>
      <c r="C125" s="10"/>
      <c r="D125" s="11" t="s">
        <v>65</v>
      </c>
      <c r="E125" s="15"/>
      <c r="F125" s="17"/>
      <c r="G125" s="36"/>
      <c r="H125" s="8" t="s">
        <v>24</v>
      </c>
      <c r="J125" s="20">
        <v>36</v>
      </c>
      <c r="K125" s="20">
        <v>4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36"/>
      <c r="H126" s="8" t="s">
        <v>24</v>
      </c>
      <c r="J126" s="20"/>
      <c r="K126" s="20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36"/>
      <c r="H127" s="19"/>
      <c r="J127" s="20"/>
      <c r="K127" s="20"/>
    </row>
    <row r="128" spans="1:11" ht="15" customHeight="1" x14ac:dyDescent="0.2">
      <c r="A128" s="9" t="s">
        <v>66</v>
      </c>
      <c r="B128" s="10"/>
      <c r="C128" s="10"/>
      <c r="D128" s="11"/>
      <c r="E128" s="15"/>
      <c r="F128" s="17"/>
      <c r="G128" s="35">
        <f>G17+G20+G116</f>
        <v>0</v>
      </c>
      <c r="H128" s="8" t="s">
        <v>24</v>
      </c>
      <c r="J128" s="20">
        <v>37</v>
      </c>
      <c r="K128" s="20"/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35"/>
      <c r="H129" s="8" t="s">
        <v>24</v>
      </c>
      <c r="J129" s="20"/>
      <c r="K129" s="20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35"/>
      <c r="H130" s="19"/>
      <c r="J130" s="20"/>
      <c r="K130" s="20"/>
    </row>
    <row r="131" spans="1:11" ht="15" customHeight="1" x14ac:dyDescent="0.2">
      <c r="A131" s="9" t="s">
        <v>67</v>
      </c>
      <c r="B131" s="10"/>
      <c r="C131" s="10"/>
      <c r="D131" s="11"/>
      <c r="E131" s="15"/>
      <c r="F131" s="17"/>
      <c r="G131" s="36"/>
      <c r="H131" s="8" t="s">
        <v>24</v>
      </c>
      <c r="J131" s="20">
        <v>38</v>
      </c>
      <c r="K131" s="20"/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36"/>
      <c r="H132" s="8" t="s">
        <v>24</v>
      </c>
      <c r="J132" s="20"/>
      <c r="K132" s="20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36"/>
      <c r="H133" s="19"/>
      <c r="J133" s="20"/>
      <c r="K133" s="20"/>
    </row>
    <row r="134" spans="1:11" ht="15" customHeight="1" x14ac:dyDescent="0.2">
      <c r="A134" s="9" t="s">
        <v>68</v>
      </c>
      <c r="B134" s="10"/>
      <c r="C134" s="10"/>
      <c r="D134" s="11"/>
      <c r="E134" s="15"/>
      <c r="F134" s="17"/>
      <c r="G134" s="36"/>
      <c r="H134" s="8" t="s">
        <v>24</v>
      </c>
      <c r="J134" s="20">
        <v>39</v>
      </c>
      <c r="K134" s="20"/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36"/>
      <c r="H135" s="8" t="s">
        <v>24</v>
      </c>
      <c r="J135" s="20"/>
      <c r="K135" s="20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36"/>
      <c r="H136" s="19"/>
      <c r="J136" s="20"/>
      <c r="K136" s="20"/>
    </row>
    <row r="137" spans="1:11" ht="15" customHeight="1" x14ac:dyDescent="0.2">
      <c r="A137" s="9" t="s">
        <v>69</v>
      </c>
      <c r="B137" s="10"/>
      <c r="C137" s="10"/>
      <c r="D137" s="11"/>
      <c r="E137" s="15"/>
      <c r="F137" s="17"/>
      <c r="G137" s="35">
        <f>G128+G131+G134</f>
        <v>0</v>
      </c>
      <c r="H137" s="8" t="s">
        <v>24</v>
      </c>
      <c r="J137" s="20">
        <v>40</v>
      </c>
      <c r="K137" s="20">
        <v>30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35"/>
      <c r="H138" s="8" t="s">
        <v>24</v>
      </c>
      <c r="J138" s="20"/>
      <c r="K138" s="20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35"/>
      <c r="H139" s="19"/>
      <c r="J139" s="20"/>
      <c r="K139" s="20"/>
    </row>
    <row r="140" spans="1:11" ht="15" customHeight="1" x14ac:dyDescent="0.2">
      <c r="A140" s="21" t="s">
        <v>70</v>
      </c>
      <c r="B140" s="22"/>
      <c r="C140" s="22"/>
      <c r="D140" s="23"/>
      <c r="E140" s="27"/>
      <c r="F140" s="29"/>
      <c r="G140" s="37">
        <f>G137</f>
        <v>0</v>
      </c>
      <c r="H140" s="31" t="s">
        <v>24</v>
      </c>
      <c r="J140" s="20">
        <v>41</v>
      </c>
      <c r="K140" s="20">
        <v>30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37"/>
      <c r="H141" s="8" t="s">
        <v>24</v>
      </c>
    </row>
    <row r="142" spans="1:11" ht="15" customHeight="1" x14ac:dyDescent="0.2">
      <c r="A142" s="24"/>
      <c r="B142" s="25"/>
      <c r="C142" s="25"/>
      <c r="D142" s="26"/>
      <c r="E142" s="28" t="s">
        <v>25</v>
      </c>
      <c r="F142" s="30">
        <v>1</v>
      </c>
      <c r="G142" s="37"/>
      <c r="H142" s="32"/>
    </row>
    <row r="143" spans="1:11" x14ac:dyDescent="0.2">
      <c r="A143" s="33" t="s">
        <v>71</v>
      </c>
      <c r="B143" s="34" t="s">
        <v>72</v>
      </c>
      <c r="J143" s="20">
        <v>99999</v>
      </c>
    </row>
    <row r="144" spans="1:11" x14ac:dyDescent="0.2">
      <c r="A144" s="33" t="s">
        <v>73</v>
      </c>
      <c r="B144" s="34" t="s">
        <v>74</v>
      </c>
    </row>
    <row r="145" spans="1:2" x14ac:dyDescent="0.2">
      <c r="A145" s="33" t="s">
        <v>75</v>
      </c>
      <c r="B145" s="34" t="s">
        <v>76</v>
      </c>
    </row>
  </sheetData>
  <sheetProtection password="E69E" sheet="1" objects="1" scenarios="1"/>
  <mergeCells count="51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3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陽大</cp:lastModifiedBy>
  <dcterms:created xsi:type="dcterms:W3CDTF">2026-05-14T05:09:43Z</dcterms:created>
  <dcterms:modified xsi:type="dcterms:W3CDTF">2026-05-22T04:18:25Z</dcterms:modified>
</cp:coreProperties>
</file>